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1"/>
  </bookViews>
  <sheets>
    <sheet name="Future Value" sheetId="1" r:id="rId1"/>
    <sheet name="Present Value" sheetId="5" r:id="rId2"/>
    <sheet name="IRR" sheetId="4" r:id="rId3"/>
  </sheets>
  <calcPr calcId="162913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7" i="5" l="1"/>
  <c r="D26" i="5"/>
  <c r="H25" i="1" l="1"/>
  <c r="D25" i="1"/>
  <c r="I21" i="1"/>
  <c r="H21" i="1" s="1"/>
  <c r="J21" i="1" s="1"/>
  <c r="I22" i="1" s="1"/>
  <c r="H22" i="1" s="1"/>
  <c r="J22" i="1" s="1"/>
  <c r="I23" i="1" s="1"/>
  <c r="H23" i="1" s="1"/>
  <c r="J23" i="1" s="1"/>
  <c r="J20" i="1"/>
  <c r="H20" i="1"/>
  <c r="I20" i="1"/>
  <c r="J19" i="1"/>
  <c r="H19" i="1"/>
  <c r="D20" i="1"/>
  <c r="D21" i="1"/>
  <c r="D22" i="1"/>
  <c r="D23" i="1"/>
  <c r="D19" i="1"/>
</calcChain>
</file>

<file path=xl/sharedStrings.xml><?xml version="1.0" encoding="utf-8"?>
<sst xmlns="http://schemas.openxmlformats.org/spreadsheetml/2006/main" count="30" uniqueCount="14">
  <si>
    <t>P</t>
  </si>
  <si>
    <t>r</t>
  </si>
  <si>
    <t>t</t>
  </si>
  <si>
    <t>Interest</t>
  </si>
  <si>
    <t>New P</t>
  </si>
  <si>
    <t>Old P</t>
  </si>
  <si>
    <t>Year</t>
  </si>
  <si>
    <t>Bank A</t>
  </si>
  <si>
    <t>Bank B</t>
  </si>
  <si>
    <t>Total</t>
  </si>
  <si>
    <t>Option A</t>
  </si>
  <si>
    <t>Option B</t>
  </si>
  <si>
    <t>Return</t>
  </si>
  <si>
    <t>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</si>
</sst>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&quot;₹&quot;\ #,##0.00;[Red]&quot;₹&quot;\ \-#,##0.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2" xfId="0" applyBorder="1"/>
    <xf numFmtId="0" fontId="0" fillId="0" borderId="5" xfId="0" applyBorder="1"/>
    <xf numFmtId="0" fontId="0" fillId="0" borderId="7" xfId="0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8" fontId="0" fillId="0" borderId="0" xfId="0" applyNumberFormat="1"/>
    <xf numFmtId="0" fontId="3" fillId="0" borderId="0" xfId="0" applyFont="1" applyAlignment="1">
      <alignment horizontal="center"/>
    </xf>
    <xf numFmtId="8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0" fontId="0" fillId="0" borderId="7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261945</xdr:colOff>
      <xdr:row>1</xdr:row>
      <xdr:rowOff>127001</xdr:rowOff>
    </xdr:from>
    <xdr:to>
      <xdr:col>12</xdr:col>
      <xdr:colOff>357195</xdr:colOff>
      <xdr:row>8</xdr:row>
      <xdr:rowOff>183696</xdr:rowOff>
    </xdr:to>
    <xdr:sp macro="" textlink="">
      <xdr:nvSpPr>
        <xdr:cNvPr id="2" name="TextBox 1"/>
        <xdr:cNvSpPr txBox="1"/>
      </xdr:nvSpPr>
      <xdr:spPr>
        <a:xfrm>
          <a:off x="2098909" y="317501"/>
          <a:ext cx="5606143" cy="139019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IN" sz="1100"/>
            <a:t>John</a:t>
          </a:r>
          <a:r>
            <a:rPr lang="en-IN" sz="1100" baseline="0"/>
            <a:t> has saved $1000 and is evaluating 2 option for the bank deposits for a period of 5 years</a:t>
          </a:r>
        </a:p>
        <a:p>
          <a:endParaRPr lang="en-IN" sz="1100" baseline="0"/>
        </a:p>
        <a:p>
          <a:r>
            <a:rPr lang="en-IN" sz="1100" baseline="0"/>
            <a:t>Bank A - Bank A is offering 6% per annum simple interest</a:t>
          </a:r>
        </a:p>
        <a:p>
          <a:endParaRPr lang="en-IN" sz="1100" baseline="0"/>
        </a:p>
        <a:p>
          <a:r>
            <a:rPr lang="en-IN" sz="1100" baseline="0"/>
            <a:t>Bank B - Bank B is offering 5.5 % </a:t>
          </a:r>
          <a:r>
            <a:rPr lang="en-I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per annum </a:t>
          </a:r>
          <a:r>
            <a:rPr lang="en-IN" sz="1100" baseline="0"/>
            <a:t>compound interest</a:t>
          </a:r>
        </a:p>
        <a:p>
          <a:endParaRPr lang="en-IN" sz="1100" baseline="0"/>
        </a:p>
        <a:p>
          <a:r>
            <a:rPr lang="en-IN" sz="1100"/>
            <a:t>Can you help john to</a:t>
          </a:r>
          <a:r>
            <a:rPr lang="en-IN" sz="1100" baseline="0"/>
            <a:t> identify which of the two option is more beneficial for him</a:t>
          </a:r>
          <a:endParaRPr lang="en-IN" sz="1100"/>
        </a:p>
      </xdr:txBody>
    </xdr:sp>
    <xdr:clientData/>
  </xdr:twoCellAnchor>
  <xdr:twoCellAnchor editAs="oneCell">
    <xdr:from>
      <xdr:col>0</xdr:col>
      <xdr:colOff>341320</xdr:colOff>
      <xdr:row>1</xdr:row>
      <xdr:rowOff>94299</xdr:rowOff>
    </xdr:from>
    <xdr:to>
      <xdr:col>3</xdr:col>
      <xdr:colOff>293694</xdr:colOff>
      <xdr:row>9</xdr:row>
      <xdr:rowOff>164726</xdr:rowOff>
    </xdr:to>
    <xdr:pic>
      <xdr:nvPicPr>
        <xdr:cNvPr id="3" name="Picture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duotone>
            <a:schemeClr val="accent1">
              <a:shade val="45000"/>
              <a:satMod val="135000"/>
            </a:schemeClr>
            <a:prstClr val="white"/>
          </a:duotone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colorTemperature colorTemp="112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6056" t="6906" r="5096" b="13773"/>
        <a:stretch/>
      </xdr:blipFill>
      <xdr:spPr>
        <a:xfrm>
          <a:off x="341320" y="284799"/>
          <a:ext cx="1785937" cy="159442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261946</xdr:colOff>
      <xdr:row>1</xdr:row>
      <xdr:rowOff>127000</xdr:rowOff>
    </xdr:from>
    <xdr:to>
      <xdr:col>12</xdr:col>
      <xdr:colOff>251733</xdr:colOff>
      <xdr:row>12</xdr:row>
      <xdr:rowOff>27213</xdr:rowOff>
    </xdr:to>
    <xdr:sp macro="" textlink="">
      <xdr:nvSpPr>
        <xdr:cNvPr id="2" name="TextBox 1"/>
        <xdr:cNvSpPr txBox="1"/>
      </xdr:nvSpPr>
      <xdr:spPr>
        <a:xfrm>
          <a:off x="2098910" y="317500"/>
          <a:ext cx="5500680" cy="199571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IN" sz="1100"/>
            <a:t>John</a:t>
          </a:r>
          <a:r>
            <a:rPr lang="en-IN" sz="1100" baseline="0"/>
            <a:t> is evaluating two investment opportunities for investing $10,000</a:t>
          </a:r>
        </a:p>
        <a:p>
          <a:endParaRPr lang="en-IN" sz="1100" baseline="0"/>
        </a:p>
        <a:p>
          <a:r>
            <a:rPr lang="en-IN" sz="1100" baseline="0"/>
            <a:t>Option A - Buy a car worth $10000, it will give $2000 for 5 years and he can sell it for $4000 at the end of 5th year</a:t>
          </a:r>
        </a:p>
        <a:p>
          <a:endParaRPr lang="en-IN" sz="1100" baseline="0"/>
        </a:p>
        <a:p>
          <a:r>
            <a:rPr lang="en-IN" sz="1100" baseline="0"/>
            <a:t>Option B - loan $10,000 to his trustworthy friend, for which he will get $500 for first 2 year, $2000 for next 2 years and $3000 for next 3 years</a:t>
          </a:r>
        </a:p>
        <a:p>
          <a:endParaRPr lang="en-IN" sz="1100" baseline="0"/>
        </a:p>
        <a:p>
          <a:r>
            <a:rPr lang="en-IN" sz="1100"/>
            <a:t>Can you help john to</a:t>
          </a:r>
          <a:r>
            <a:rPr lang="en-IN" sz="1100" baseline="0"/>
            <a:t> identify which of the two option is more beneficial for him. Risk Free interest rate in bank saving account is 6 %</a:t>
          </a:r>
          <a:endParaRPr lang="en-IN" sz="1100"/>
        </a:p>
      </xdr:txBody>
    </xdr:sp>
    <xdr:clientData/>
  </xdr:twoCellAnchor>
  <xdr:twoCellAnchor editAs="oneCell">
    <xdr:from>
      <xdr:col>0</xdr:col>
      <xdr:colOff>341320</xdr:colOff>
      <xdr:row>1</xdr:row>
      <xdr:rowOff>94299</xdr:rowOff>
    </xdr:from>
    <xdr:to>
      <xdr:col>3</xdr:col>
      <xdr:colOff>293694</xdr:colOff>
      <xdr:row>9</xdr:row>
      <xdr:rowOff>164726</xdr:rowOff>
    </xdr:to>
    <xdr:pic>
      <xdr:nvPicPr>
        <xdr:cNvPr id="3" name="Picture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duotone>
            <a:schemeClr val="accent1">
              <a:shade val="45000"/>
              <a:satMod val="135000"/>
            </a:schemeClr>
            <a:prstClr val="white"/>
          </a:duotone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colorTemperature colorTemp="112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6056" t="6906" r="5096" b="13773"/>
        <a:stretch/>
      </xdr:blipFill>
      <xdr:spPr>
        <a:xfrm>
          <a:off x="341320" y="284799"/>
          <a:ext cx="1781174" cy="15944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2:J25"/>
  <sheetViews>
    <sheetView showGridLines="0" zoomScale="140" zoomScaleNormal="140" workbookViewId="0">
      <selection activeCell="H25" sqref="H25"/>
    </sheetView>
  </sheetViews>
  <sheetFormatPr defaultRowHeight="15" x14ac:dyDescent="0.25"/>
  <sheetData>
    <row r="12" spans="3:8" ht="18.75" x14ac:dyDescent="0.3">
      <c r="C12" s="16" t="s">
        <v>7</v>
      </c>
      <c r="D12" s="16"/>
      <c r="G12" s="16" t="s">
        <v>8</v>
      </c>
      <c r="H12" s="16"/>
    </row>
    <row r="14" spans="3:8" x14ac:dyDescent="0.25">
      <c r="C14" s="11" t="s">
        <v>0</v>
      </c>
      <c r="D14" s="1">
        <v>1000</v>
      </c>
      <c r="G14" s="11" t="s">
        <v>0</v>
      </c>
      <c r="H14" s="1">
        <v>1000</v>
      </c>
    </row>
    <row r="15" spans="3:8" x14ac:dyDescent="0.25">
      <c r="C15" s="12" t="s">
        <v>1</v>
      </c>
      <c r="D15" s="2">
        <v>0.06</v>
      </c>
      <c r="G15" s="12" t="s">
        <v>1</v>
      </c>
      <c r="H15" s="2">
        <v>5.5E-2</v>
      </c>
    </row>
    <row r="16" spans="3:8" x14ac:dyDescent="0.25">
      <c r="C16" s="13" t="s">
        <v>2</v>
      </c>
      <c r="D16" s="3">
        <v>5</v>
      </c>
      <c r="G16" s="13" t="s">
        <v>2</v>
      </c>
      <c r="H16" s="3">
        <v>5</v>
      </c>
    </row>
    <row r="18" spans="3:10" x14ac:dyDescent="0.25">
      <c r="C18" s="8" t="s">
        <v>6</v>
      </c>
      <c r="D18" s="9" t="s">
        <v>3</v>
      </c>
      <c r="G18" s="8" t="s">
        <v>6</v>
      </c>
      <c r="H18" s="9" t="s">
        <v>3</v>
      </c>
      <c r="I18" s="9" t="s">
        <v>5</v>
      </c>
      <c r="J18" s="10" t="s">
        <v>4</v>
      </c>
    </row>
    <row r="19" spans="3:10" x14ac:dyDescent="0.25">
      <c r="C19" s="4">
        <v>1</v>
      </c>
      <c r="D19" s="6">
        <f>$D$14*$D$15</f>
        <v>60</v>
      </c>
      <c r="G19" s="4">
        <v>1</v>
      </c>
      <c r="H19" s="5">
        <f>I19*$H$15</f>
        <v>55</v>
      </c>
      <c r="I19" s="5">
        <v>1000</v>
      </c>
      <c r="J19" s="6">
        <f>H19+I19</f>
        <v>1055</v>
      </c>
    </row>
    <row r="20" spans="3:10" x14ac:dyDescent="0.25">
      <c r="C20" s="4">
        <v>2</v>
      </c>
      <c r="D20" s="6">
        <f>$D$14*$D$15</f>
        <v>60</v>
      </c>
      <c r="G20" s="4">
        <v>2</v>
      </c>
      <c r="H20" s="5">
        <f>I20*$H$15</f>
        <v>58.024999999999999</v>
      </c>
      <c r="I20" s="5">
        <f>J19</f>
        <v>1055</v>
      </c>
      <c r="J20" s="6">
        <f>H20+I20</f>
        <v>1113.0250000000001</v>
      </c>
    </row>
    <row r="21" spans="3:10" x14ac:dyDescent="0.25">
      <c r="C21" s="4">
        <v>3</v>
      </c>
      <c r="D21" s="6">
        <f>$D$14*$D$15</f>
        <v>60</v>
      </c>
      <c r="G21" s="4">
        <v>3</v>
      </c>
      <c r="H21" s="5">
        <f>I21*$H$15</f>
        <v>61.216375000000006</v>
      </c>
      <c r="I21" s="5">
        <f>J20</f>
        <v>1113.0250000000001</v>
      </c>
      <c r="J21" s="6">
        <f>H21+I21</f>
        <v>1174.2413750000001</v>
      </c>
    </row>
    <row r="22" spans="3:10" x14ac:dyDescent="0.25">
      <c r="C22" s="4">
        <v>4</v>
      </c>
      <c r="D22" s="6">
        <f>$D$14*$D$15</f>
        <v>60</v>
      </c>
      <c r="G22" s="4">
        <v>4</v>
      </c>
      <c r="H22" s="5">
        <f>I22*$H$15</f>
        <v>64.583275624999999</v>
      </c>
      <c r="I22" s="5">
        <f>J21</f>
        <v>1174.2413750000001</v>
      </c>
      <c r="J22" s="6">
        <f>H22+I22</f>
        <v>1238.824650625</v>
      </c>
    </row>
    <row r="23" spans="3:10" x14ac:dyDescent="0.25">
      <c r="C23" s="7">
        <v>5</v>
      </c>
      <c r="D23" s="6">
        <f>$D$14*$D$15</f>
        <v>60</v>
      </c>
      <c r="G23" s="7">
        <v>5</v>
      </c>
      <c r="H23" s="5">
        <f>I23*$H$15</f>
        <v>68.135355784374994</v>
      </c>
      <c r="I23" s="5">
        <f>J22</f>
        <v>1238.824650625</v>
      </c>
      <c r="J23" s="6">
        <f>H23+I23</f>
        <v>1306.960006409375</v>
      </c>
    </row>
    <row r="25" spans="3:10" x14ac:dyDescent="0.25">
      <c r="C25" t="s">
        <v>9</v>
      </c>
      <c r="D25" s="14">
        <f>SUM(D14,D19:D23)</f>
        <v>1300</v>
      </c>
      <c r="G25" t="s">
        <v>9</v>
      </c>
      <c r="H25" s="14">
        <f>SUM(H14,H19:H23)</f>
        <v>1306.960006409375</v>
      </c>
    </row>
  </sheetData>
  <mergeCells count="2">
    <mergeCell ref="C12:D12"/>
    <mergeCell ref="G12:H1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3:H28"/>
  <sheetViews>
    <sheetView showGridLines="0" tabSelected="1" topLeftCell="A2" zoomScale="140" zoomScaleNormal="140" workbookViewId="0">
      <selection activeCell="D26" sqref="D26"/>
    </sheetView>
  </sheetViews>
  <sheetFormatPr defaultRowHeight="15" x14ac:dyDescent="0.25"/>
  <cols>
    <col min="4" max="4" width="12.140625" bestFit="1" customWidth="1"/>
    <col min="5" max="5" width="10.28515625" bestFit="1" customWidth="1"/>
    <col min="8" max="8" width="11.42578125" bestFit="1" customWidth="1"/>
  </cols>
  <sheetData>
    <row r="13" spans="3:8" ht="18.75" x14ac:dyDescent="0.3">
      <c r="C13" s="16" t="s">
        <v>10</v>
      </c>
      <c r="D13" s="16"/>
      <c r="G13" s="16" t="s">
        <v>11</v>
      </c>
      <c r="H13" s="16"/>
    </row>
    <row r="15" spans="3:8" x14ac:dyDescent="0.25">
      <c r="C15" s="11" t="s">
        <v>0</v>
      </c>
      <c r="D15" s="1">
        <v>10000</v>
      </c>
      <c r="G15" s="11" t="s">
        <v>0</v>
      </c>
      <c r="H15" s="1">
        <v>10000</v>
      </c>
    </row>
    <row r="16" spans="3:8" x14ac:dyDescent="0.25">
      <c r="C16" s="12" t="s">
        <v>1</v>
      </c>
      <c r="D16" s="2">
        <v>0.06</v>
      </c>
      <c r="G16" s="12" t="s">
        <v>1</v>
      </c>
      <c r="H16" s="2">
        <v>0.06</v>
      </c>
    </row>
    <row r="17" spans="3:8" x14ac:dyDescent="0.25">
      <c r="C17" s="13" t="s">
        <v>13</v>
      </c>
      <c r="D17" s="3">
        <v>4000</v>
      </c>
      <c r="G17" s="13" t="s">
        <v>13</v>
      </c>
      <c r="H17" s="3">
        <v>0</v>
      </c>
    </row>
    <row r="18" spans="3:8" x14ac:dyDescent="0.25">
      <c r="D18" s="18"/>
    </row>
    <row r="19" spans="3:8" x14ac:dyDescent="0.25">
      <c r="C19" s="8" t="s">
        <v>6</v>
      </c>
      <c r="D19" s="10" t="s">
        <v>12</v>
      </c>
      <c r="G19" s="8" t="s">
        <v>6</v>
      </c>
      <c r="H19" s="10" t="s">
        <v>12</v>
      </c>
    </row>
    <row r="20" spans="3:8" x14ac:dyDescent="0.25">
      <c r="C20" s="4">
        <v>1</v>
      </c>
      <c r="D20" s="6">
        <v>2000</v>
      </c>
      <c r="G20" s="4">
        <v>1</v>
      </c>
      <c r="H20" s="6">
        <v>500</v>
      </c>
    </row>
    <row r="21" spans="3:8" x14ac:dyDescent="0.25">
      <c r="C21" s="4">
        <v>2</v>
      </c>
      <c r="D21" s="6">
        <v>2000</v>
      </c>
      <c r="G21" s="4">
        <v>2</v>
      </c>
      <c r="H21" s="6">
        <v>500</v>
      </c>
    </row>
    <row r="22" spans="3:8" x14ac:dyDescent="0.25">
      <c r="C22" s="4">
        <v>3</v>
      </c>
      <c r="D22" s="6">
        <v>2000</v>
      </c>
      <c r="G22" s="4">
        <v>3</v>
      </c>
      <c r="H22" s="6">
        <v>2000</v>
      </c>
    </row>
    <row r="23" spans="3:8" x14ac:dyDescent="0.25">
      <c r="C23" s="4">
        <v>4</v>
      </c>
      <c r="D23" s="6">
        <v>2000</v>
      </c>
      <c r="G23" s="4">
        <v>4</v>
      </c>
      <c r="H23" s="6">
        <v>2000</v>
      </c>
    </row>
    <row r="24" spans="3:8" x14ac:dyDescent="0.25">
      <c r="C24" s="7">
        <v>5</v>
      </c>
      <c r="D24" s="19">
        <v>2000</v>
      </c>
      <c r="G24" s="4">
        <v>5</v>
      </c>
      <c r="H24" s="6">
        <v>3000</v>
      </c>
    </row>
    <row r="25" spans="3:8" x14ac:dyDescent="0.25">
      <c r="G25" s="4">
        <v>6</v>
      </c>
      <c r="H25" s="6">
        <v>3000</v>
      </c>
    </row>
    <row r="26" spans="3:8" x14ac:dyDescent="0.25">
      <c r="C26" t="s">
        <v>9</v>
      </c>
      <c r="D26" s="17">
        <f>-PV(D16,C24,D20,D17,0)</f>
        <v>11413.760262595664</v>
      </c>
      <c r="G26" s="7">
        <v>7</v>
      </c>
      <c r="H26" s="19">
        <v>3000</v>
      </c>
    </row>
    <row r="27" spans="3:8" x14ac:dyDescent="0.25">
      <c r="D27" s="15"/>
      <c r="E27" s="15"/>
      <c r="G27" t="s">
        <v>9</v>
      </c>
      <c r="H27" s="15">
        <f>NPV(H16,H20:H26)</f>
        <v>10531.949706539521</v>
      </c>
    </row>
    <row r="28" spans="3:8" x14ac:dyDescent="0.25">
      <c r="E28" s="15"/>
    </row>
  </sheetData>
  <mergeCells count="2">
    <mergeCell ref="C13:D13"/>
    <mergeCell ref="G13:H1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6"/>
  <sheetViews>
    <sheetView workbookViewId="0">
      <selection activeCell="G6" sqref="G6"/>
    </sheetView>
  </sheetViews>
  <sheetFormatPr defaultRowHeight="15" x14ac:dyDescent="0.25"/>
  <sheetData>
    <row r="6" spans="7:7" x14ac:dyDescent="0.25">
      <c r="G6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Future Value</vt:lpstr>
      <vt:lpstr>Present Value</vt:lpstr>
      <vt:lpstr>IRR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2020-08-14T13:29:55Z</dcterms:modified>
</cp:coreProperties>
</file>